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3" sheetId="1" r:id="rId1"/>
  </sheets>
  <externalReferences>
    <externalReference r:id="rId2"/>
  </externalReferences>
  <definedNames>
    <definedName name="Z_6E36EA37_049E_4FAE_B719_2847CD16F858_.wvu.Cols" localSheetId="0" hidden="1">'Дубовская 3'!#REF!,'Дубовская 3'!#REF!</definedName>
    <definedName name="Z_6E36EA37_049E_4FAE_B719_2847CD16F858_.wvu.Rows" localSheetId="0" hidden="1">'Дубовская 3'!$42:$45</definedName>
    <definedName name="Z_73C0D023_21BD_4441_8EFA_957546C15799_.wvu.Cols" localSheetId="0" hidden="1">'Дубовская 3'!#REF!,'Дубовская 3'!#REF!</definedName>
    <definedName name="Z_73C0D023_21BD_4441_8EFA_957546C15799_.wvu.Rows" localSheetId="0" hidden="1">'Дубовская 3'!$42:$45</definedName>
    <definedName name="_xlnm.Print_Area" localSheetId="0">'Дубовская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<sst xmlns="http://schemas.openxmlformats.org/spreadsheetml/2006/main" count="62" uniqueCount="53">
  <si>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</si>
  <si>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</si>
  <si>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</si>
  <si>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</si>
  <si>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</si>
  <si>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</si>
  <si>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</si>
  <si>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</si>
  <si>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</si>
  <si>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</si>
  <si>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</si>
  <si>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</si>
  <si>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</si>
  <si>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</si>
  <si>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</si>
  <si>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</si>
  <si>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</si>
  <si>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</si>
  <si>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</si>
  <si>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</si>
  <si>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</si>
  <si>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</si>
  <si>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</si>
  <si>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</si>
  <si>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</si>
  <si>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</si>
  <si>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</si>
  <si>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</si>
  <si>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</si>
  <si>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</si>
  <si>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</si>
  <si>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</si>
  <si>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</si>
  <si>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</si>
  <si>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</si>
  <si>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</si>
  <si>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</si>
  <si>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</si>
  <si>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3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</si>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</sst>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0">
          <cell r="W200">
            <v>24144.830273550688</v>
          </cell>
          <cell r="X200">
            <v>4881.2437117465779</v>
          </cell>
          <cell r="Y200">
            <v>7919.7421000000004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4326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Y200">
            <v>79925.491729447167</v>
          </cell>
          <cell r="BB200">
            <v>0</v>
          </cell>
          <cell r="BC200">
            <v>0</v>
          </cell>
          <cell r="CN200">
            <v>10903.532068272976</v>
          </cell>
          <cell r="CO200">
            <v>2234.7484544676176</v>
          </cell>
          <cell r="CP200">
            <v>1137.3877999999997</v>
          </cell>
          <cell r="DB200">
            <v>0</v>
          </cell>
          <cell r="DG200">
            <v>9312.8937888686123</v>
          </cell>
          <cell r="DU200">
            <v>84758.35501407129</v>
          </cell>
          <cell r="DV200">
            <v>18039.221844164396</v>
          </cell>
          <cell r="DW200">
            <v>12519.783900000002</v>
          </cell>
          <cell r="EK200">
            <v>0</v>
          </cell>
          <cell r="EQ200">
            <v>75333.430617069709</v>
          </cell>
          <cell r="FB200">
            <v>51719.031160161285</v>
          </cell>
          <cell r="FC200">
            <v>10576.870140909366</v>
          </cell>
          <cell r="FD200">
            <v>1908.6444000000001</v>
          </cell>
          <cell r="FL200">
            <v>0</v>
          </cell>
          <cell r="FS200">
            <v>38348.985720890108</v>
          </cell>
          <cell r="FX200">
            <v>43129.59243088917</v>
          </cell>
          <cell r="FY200">
            <v>8790.0465629954833</v>
          </cell>
          <cell r="FZ200">
            <v>0</v>
          </cell>
          <cell r="GG200">
            <v>774.54719999999975</v>
          </cell>
          <cell r="GL200">
            <v>28243.961972092795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6.8867187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1761892.52</v>
      </c>
      <c r="F9" s="16">
        <f t="shared" ref="F9:G9" si="0">SUM(F10:F14)</f>
        <v>1574489.46</v>
      </c>
      <c r="G9" s="16">
        <f t="shared" si="0"/>
        <v>713468.74999999988</v>
      </c>
    </row>
    <row r="10" spans="1:7" ht="13.2" customHeight="1" x14ac:dyDescent="0.3">
      <c r="A10" s="43" t="s">
        <v>9</v>
      </c>
      <c r="B10" s="44"/>
      <c r="C10" s="44"/>
      <c r="D10" s="45"/>
      <c r="E10" s="17">
        <v>664453.30000000005</v>
      </c>
      <c r="F10" s="17">
        <v>603914.05000000005</v>
      </c>
      <c r="G10" s="18">
        <v>266371</v>
      </c>
    </row>
    <row r="11" spans="1:7" ht="14.4" customHeight="1" x14ac:dyDescent="0.3">
      <c r="A11" s="43" t="s">
        <v>10</v>
      </c>
      <c r="B11" s="44"/>
      <c r="C11" s="44"/>
      <c r="D11" s="45"/>
      <c r="E11" s="17">
        <v>470500.17</v>
      </c>
      <c r="F11" s="17">
        <v>397036.69</v>
      </c>
      <c r="G11" s="18">
        <v>210352.12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116803.41</v>
      </c>
      <c r="F12" s="17">
        <v>104678.18</v>
      </c>
      <c r="G12" s="18">
        <v>48069.33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129301.01</v>
      </c>
      <c r="F13" s="17">
        <v>115931.95</v>
      </c>
      <c r="G13" s="18">
        <v>48219.07</v>
      </c>
    </row>
    <row r="14" spans="1:7" ht="14.4" customHeight="1" x14ac:dyDescent="0.3">
      <c r="A14" s="36" t="s">
        <v>13</v>
      </c>
      <c r="B14" s="36"/>
      <c r="C14" s="36"/>
      <c r="D14" s="36"/>
      <c r="E14" s="17">
        <v>380834.63</v>
      </c>
      <c r="F14" s="17">
        <v>352928.59</v>
      </c>
      <c r="G14" s="18">
        <v>140457.23000000001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694323.48</v>
      </c>
      <c r="F15" s="16">
        <f t="shared" ref="F15:G15" si="1">SUM(F16:F19)</f>
        <v>652369.79</v>
      </c>
      <c r="G15" s="16">
        <f t="shared" si="1"/>
        <v>200992.96</v>
      </c>
    </row>
    <row r="16" spans="1:7" ht="33.6" customHeight="1" x14ac:dyDescent="0.3">
      <c r="A16" s="49" t="s">
        <v>43</v>
      </c>
      <c r="B16" s="50"/>
      <c r="C16" s="50"/>
      <c r="D16" s="51"/>
      <c r="E16" s="17">
        <v>649719.72</v>
      </c>
      <c r="F16" s="17">
        <v>610790.1</v>
      </c>
      <c r="G16" s="18">
        <v>193412.3</v>
      </c>
    </row>
    <row r="17" spans="1:12" ht="15.6" x14ac:dyDescent="0.3">
      <c r="A17" s="36" t="s">
        <v>44</v>
      </c>
      <c r="B17" s="36"/>
      <c r="C17" s="36"/>
      <c r="D17" s="36"/>
      <c r="E17" s="17">
        <v>1653.84</v>
      </c>
      <c r="F17" s="17">
        <v>1546.55</v>
      </c>
      <c r="G17" s="18">
        <v>290.73</v>
      </c>
    </row>
    <row r="18" spans="1:12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2" ht="15.6" x14ac:dyDescent="0.3">
      <c r="A19" s="36" t="s">
        <v>46</v>
      </c>
      <c r="B19" s="36"/>
      <c r="C19" s="36"/>
      <c r="D19" s="36"/>
      <c r="E19" s="17">
        <v>42949.919999999998</v>
      </c>
      <c r="F19" s="17">
        <v>40033.14</v>
      </c>
      <c r="G19" s="18">
        <v>7289.93</v>
      </c>
    </row>
    <row r="20" spans="1:12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2" ht="15.6" x14ac:dyDescent="0.3">
      <c r="A21" s="36" t="s">
        <v>15</v>
      </c>
      <c r="B21" s="36"/>
      <c r="C21" s="36"/>
      <c r="D21" s="36"/>
      <c r="E21" s="17"/>
      <c r="F21" s="17"/>
      <c r="G21" s="18"/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59" t="s">
        <v>52</v>
      </c>
      <c r="B24" s="59"/>
      <c r="C24" s="59"/>
      <c r="D24" s="59"/>
      <c r="E24" s="59"/>
      <c r="F24" s="17">
        <v>207862.5059969296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116871.30781474443</v>
      </c>
    </row>
    <row r="26" spans="1:12" ht="28.5" customHeight="1" x14ac:dyDescent="0.25">
      <c r="A26" s="63"/>
      <c r="B26" s="64"/>
      <c r="C26" s="64"/>
      <c r="D26" s="64"/>
      <c r="E26" s="65"/>
      <c r="F26" s="70"/>
    </row>
    <row r="27" spans="1:12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нар'!W200</f>
        <v>24144.830273550688</v>
      </c>
      <c r="L27" s="33"/>
    </row>
    <row r="28" spans="1:12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нар'!X200</f>
        <v>4881.2437117465779</v>
      </c>
    </row>
    <row r="29" spans="1:12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нар'!Y200</f>
        <v>7919.7421000000004</v>
      </c>
    </row>
    <row r="30" spans="1:12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нар'!AA200+'[1]УК ВР декабрь нар'!AB200+'[1]УК ВР декабрь нар'!AC200+'[1]УК ВР декабрь нар'!AD200+'[1]УК ВР декабрь нар'!AE200+'[1]УК ВР декабрь нар'!AF200+'[1]УК ВР декабрь нар'!AG200+'[1]УК ВР декабрь нар'!AH200+'[1]УК ВР декабрь нар'!AJ200+'[1]УК ВР декабрь нар'!AL200+'[1]УК ВР декабрь нар'!AN200+'[1]УК ВР декабрь нар'!AO200+'[1]УК ВР декабрь нар'!AP200+'[1]УК ВР декабрь нар'!AQ200+'[1]УК ВР декабрь нар'!AR200+'[1]УК ВР декабрь нар'!AT200</f>
        <v>0</v>
      </c>
    </row>
    <row r="31" spans="1:12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нар'!AY200</f>
        <v>79925.491729447167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69">
        <f>SUM(F34:F38)+30331.66</f>
        <v>248897.01348691463</v>
      </c>
    </row>
    <row r="33" spans="1:12" ht="33" customHeight="1" x14ac:dyDescent="0.25">
      <c r="A33" s="63"/>
      <c r="B33" s="64"/>
      <c r="C33" s="64"/>
      <c r="D33" s="64"/>
      <c r="E33" s="65"/>
      <c r="F33" s="70"/>
    </row>
    <row r="34" spans="1:12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нар'!CN200+'[1]УК ВР декабрь нар'!DU200</f>
        <v>95661.88708234427</v>
      </c>
      <c r="L34" s="33"/>
    </row>
    <row r="35" spans="1:12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нар'!CO200+'[1]УК ВР декабрь нар'!DV200</f>
        <v>20273.970298632015</v>
      </c>
    </row>
    <row r="36" spans="1:12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нар'!CP200+'[1]УК ВР декабрь нар'!DW200</f>
        <v>13657.171700000003</v>
      </c>
    </row>
    <row r="37" spans="1:12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нар'!AI200+'[1]УК ВР декабрь нар'!AJ200+'[1]УК ВР декабрь нар'!AS200+'[1]УК ВР декабрь нар'!BC200+'[1]УК ВР декабрь нар'!DB200+'[1]УК ВР декабрь нар'!EK200+'[1]УК ВР декабрь нар'!AM200</f>
        <v>4326</v>
      </c>
    </row>
    <row r="38" spans="1:12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нар'!DG200+'[1]УК ВР декабрь нар'!EQ200</f>
        <v>84646.324405938329</v>
      </c>
    </row>
    <row r="39" spans="1:12" ht="32.4" customHeight="1" x14ac:dyDescent="0.3">
      <c r="A39" s="77" t="s">
        <v>35</v>
      </c>
      <c r="B39" s="78"/>
      <c r="C39" s="78"/>
      <c r="D39" s="78"/>
      <c r="E39" s="79"/>
      <c r="F39" s="26">
        <f>SUM(F40:F48)+91520.77</f>
        <v>275012.4495879382</v>
      </c>
    </row>
    <row r="40" spans="1:12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нар'!FB200+'[1]УК ВР декабрь нар'!FX200</f>
        <v>94848.623591050447</v>
      </c>
      <c r="L40" s="33"/>
    </row>
    <row r="41" spans="1:12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нар'!FC200+'[1]УК ВР декабрь нар'!FY200</f>
        <v>19366.916703904848</v>
      </c>
    </row>
    <row r="42" spans="1:12" ht="15.6" hidden="1" customHeight="1" x14ac:dyDescent="0.3">
      <c r="A42" s="71" t="s">
        <v>21</v>
      </c>
      <c r="B42" s="71"/>
      <c r="C42" s="71"/>
      <c r="D42" s="71"/>
      <c r="E42" s="66"/>
      <c r="F42" s="25"/>
    </row>
    <row r="43" spans="1:12" ht="15.6" hidden="1" customHeight="1" x14ac:dyDescent="0.3">
      <c r="A43" s="66" t="s">
        <v>17</v>
      </c>
      <c r="B43" s="67"/>
      <c r="C43" s="67"/>
      <c r="D43" s="67"/>
      <c r="E43" s="67"/>
      <c r="F43" s="25"/>
    </row>
    <row r="44" spans="1:12" ht="15.6" hidden="1" customHeight="1" x14ac:dyDescent="0.3">
      <c r="A44" s="71" t="s">
        <v>22</v>
      </c>
      <c r="B44" s="71"/>
      <c r="C44" s="71"/>
      <c r="D44" s="71"/>
      <c r="E44" s="66"/>
      <c r="F44" s="25"/>
    </row>
    <row r="45" spans="1:12" ht="15.6" hidden="1" customHeight="1" x14ac:dyDescent="0.3">
      <c r="A45" s="66" t="s">
        <v>17</v>
      </c>
      <c r="B45" s="67"/>
      <c r="C45" s="67"/>
      <c r="D45" s="67"/>
      <c r="E45" s="67"/>
      <c r="F45" s="25"/>
    </row>
    <row r="46" spans="1:12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нар'!FD200+'[1]УК ВР декабрь нар'!FZ200</f>
        <v>1908.6444000000001</v>
      </c>
    </row>
    <row r="47" spans="1:12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нар'!GG200+'[1]УК ВР декабрь нар'!FL200+'[1]УК ВР декабрь нар'!BB200+'[1]УК ВР декабрь нар'!AK200</f>
        <v>774.54719999999975</v>
      </c>
    </row>
    <row r="48" spans="1:12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нар'!FS200+'[1]УК ВР декабрь нар'!GL200</f>
        <v>66592.947692982911</v>
      </c>
    </row>
    <row r="49" spans="1:11" ht="15.6" hidden="1" customHeight="1" x14ac:dyDescent="0.3">
      <c r="A49" s="77" t="s">
        <v>37</v>
      </c>
      <c r="B49" s="67"/>
      <c r="C49" s="67"/>
      <c r="D49" s="67"/>
      <c r="E49" s="68"/>
      <c r="F49" s="32"/>
    </row>
    <row r="50" spans="1:11" ht="15.6" x14ac:dyDescent="0.3">
      <c r="A50" s="84" t="s">
        <v>47</v>
      </c>
      <c r="B50" s="85"/>
      <c r="C50" s="85"/>
      <c r="D50" s="85"/>
      <c r="E50" s="86"/>
      <c r="F50" s="26">
        <f>F25+F32+F39+F49</f>
        <v>640780.77088959725</v>
      </c>
    </row>
    <row r="51" spans="1:11" ht="15.6" x14ac:dyDescent="0.3">
      <c r="A51" s="31" t="s">
        <v>48</v>
      </c>
      <c r="B51" s="30"/>
      <c r="C51" s="30"/>
      <c r="D51" s="30"/>
      <c r="E51" s="30"/>
      <c r="F51" s="26">
        <f>F52+F53+F54</f>
        <v>123805.6</v>
      </c>
    </row>
    <row r="52" spans="1:11" ht="15.6" x14ac:dyDescent="0.3">
      <c r="A52" s="66" t="s">
        <v>23</v>
      </c>
      <c r="B52" s="67"/>
      <c r="C52" s="67"/>
      <c r="D52" s="67"/>
      <c r="E52" s="67"/>
      <c r="F52" s="25">
        <v>65527.82</v>
      </c>
    </row>
    <row r="53" spans="1:11" ht="15.6" x14ac:dyDescent="0.3">
      <c r="A53" s="66" t="s">
        <v>24</v>
      </c>
      <c r="B53" s="67"/>
      <c r="C53" s="67"/>
      <c r="D53" s="67"/>
      <c r="E53" s="67"/>
      <c r="F53" s="25">
        <v>58277.78</v>
      </c>
    </row>
    <row r="54" spans="1:11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1" ht="15.6" x14ac:dyDescent="0.3">
      <c r="A55" s="87" t="s">
        <v>49</v>
      </c>
      <c r="B55" s="87"/>
      <c r="C55" s="87"/>
      <c r="D55" s="87"/>
      <c r="E55" s="87"/>
      <c r="F55" s="26">
        <f>F50+F51</f>
        <v>764586.37088959722</v>
      </c>
      <c r="K55" s="19"/>
    </row>
    <row r="56" spans="1:11" ht="15.6" x14ac:dyDescent="0.3">
      <c r="A56" s="59" t="s">
        <v>26</v>
      </c>
      <c r="B56" s="59"/>
      <c r="C56" s="59"/>
      <c r="D56" s="59"/>
      <c r="E56" s="59"/>
      <c r="F56" s="27">
        <f>E16</f>
        <v>649719.72</v>
      </c>
    </row>
    <row r="57" spans="1:11" ht="15.6" x14ac:dyDescent="0.3">
      <c r="A57" s="59" t="s">
        <v>27</v>
      </c>
      <c r="B57" s="59"/>
      <c r="C57" s="59"/>
      <c r="D57" s="59"/>
      <c r="E57" s="59"/>
      <c r="F57" s="26">
        <f>F16</f>
        <v>610790.1</v>
      </c>
      <c r="H57" s="28"/>
    </row>
    <row r="58" spans="1:11" ht="15.6" x14ac:dyDescent="0.3">
      <c r="A58" s="83" t="s">
        <v>28</v>
      </c>
      <c r="B58" s="83"/>
      <c r="C58" s="83"/>
      <c r="D58" s="83"/>
      <c r="E58" s="83"/>
      <c r="F58" s="26">
        <f>F24+F56-F55</f>
        <v>92995.855107332347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3</vt:lpstr>
      <vt:lpstr>'Дубовская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2018-04-02T10:37:14Z</cp:lastPrinted>
  <dcterms:created xsi:type="dcterms:W3CDTF">2013-05-24T09:13:10Z</dcterms:created>
  <dcterms:modified xsi:type="dcterms:W3CDTF">2019-03-01T05:13:23Z</dcterms:modified>
</cp:coreProperties>
</file>